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Bibliographic checking\Update Review Necpalova2014\Extracted data\"/>
    </mc:Choice>
  </mc:AlternateContent>
  <bookViews>
    <workbookView xWindow="405" yWindow="8115" windowWidth="31275" windowHeight="1474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J39" i="1" l="1"/>
  <c r="BK39" i="1"/>
  <c r="BO39" i="1"/>
  <c r="BL39" i="1"/>
  <c r="BN39" i="1"/>
  <c r="BM39" i="1"/>
  <c r="BL36" i="1"/>
  <c r="BK36" i="1"/>
  <c r="BJ36" i="1"/>
  <c r="BO36" i="1"/>
  <c r="BN36" i="1"/>
  <c r="BM36" i="1"/>
  <c r="BE52" i="1"/>
  <c r="BE60" i="1"/>
  <c r="BE44" i="1"/>
  <c r="BE56" i="1"/>
  <c r="BE48" i="1"/>
  <c r="BE40" i="1"/>
  <c r="BE59" i="1"/>
  <c r="BE58" i="1"/>
  <c r="BE57" i="1"/>
  <c r="BE55" i="1"/>
  <c r="BE54" i="1"/>
  <c r="BE53" i="1"/>
  <c r="BE51" i="1"/>
  <c r="BE50" i="1"/>
  <c r="BE49" i="1"/>
  <c r="BE47" i="1"/>
  <c r="BE46" i="1"/>
  <c r="BE45" i="1"/>
  <c r="BE43" i="1"/>
  <c r="BE42" i="1"/>
  <c r="BE41" i="1"/>
  <c r="BE39" i="1"/>
  <c r="BE38" i="1"/>
  <c r="BE37" i="1"/>
  <c r="BF16" i="1"/>
  <c r="BE16" i="1"/>
  <c r="BD16" i="1"/>
  <c r="BF12" i="1"/>
  <c r="BE12" i="1"/>
  <c r="BD12" i="1"/>
  <c r="BF8" i="1"/>
  <c r="BE8" i="1"/>
  <c r="BD8" i="1"/>
  <c r="BI16" i="1"/>
  <c r="BH16" i="1"/>
  <c r="BG16" i="1"/>
  <c r="BI12" i="1"/>
  <c r="BH12" i="1"/>
  <c r="BG12" i="1"/>
  <c r="BI8" i="1"/>
  <c r="BH8" i="1"/>
  <c r="BG8" i="1"/>
  <c r="W15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M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W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<sst xmlns="http://schemas.openxmlformats.org/spreadsheetml/2006/main" count="288" uniqueCount="122">
  <si>
    <t>Source File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</si>
  <si>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</si>
  <si>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</si>
  <si>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</si>
  <si>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</si>
  <si>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</si>
  <si>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</si>
  <si>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</si>
  <si>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</si>
  <si>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</si>
  <si>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</si>
  <si>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</si>
  <si>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</si>
  <si>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</si>
  <si>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Reference to previous articles</t>
  </si>
  <si>
    <t>STUDY ID</t>
  </si>
  <si>
    <t>SOIL TEXTURE, % CLAY</t>
  </si>
  <si>
    <t>SOIL TEXTURE, % SILT</t>
  </si>
  <si>
    <t>SOIL TEXTURE, % SAND</t>
  </si>
  <si>
    <t>INTERVENTION, START</t>
  </si>
  <si>
    <t>INTERVENTION, END</t>
  </si>
  <si>
    <t>DURATION OF INTERVENTION, YEARS</t>
  </si>
  <si>
    <t>INTERVENTION (crop rotation / fertiliser / amendments / catch crop / tillage / multiple / farming system)</t>
  </si>
  <si>
    <t>NUMBER OF TREATMENTS</t>
  </si>
  <si>
    <t>WHICH TREATMENTS</t>
  </si>
  <si>
    <t>CROP (annual / perennial / bioenergy)</t>
  </si>
  <si>
    <t>STUDY DESIGN (before-after / comparator-intervention / before-after-comparator-intervention)</t>
  </si>
  <si>
    <t>COMPARATOR (type of comparator)</t>
  </si>
  <si>
    <t>EXPERIMENTAL DESIGN (randomised complete block / split-plot / time series / etc.)</t>
  </si>
  <si>
    <t>LEVEL OF REPLICATION</t>
  </si>
  <si>
    <t>DIMENSION OF PLOTS</t>
  </si>
  <si>
    <t>NUMBER OF SPATIAL REPLICATES</t>
  </si>
  <si>
    <t>TEMPORAL REPLICATES</t>
  </si>
  <si>
    <t>SAMPLING PRECISION</t>
  </si>
  <si>
    <t>SOIL SAMPLING DEPTH</t>
  </si>
  <si>
    <t>C measurement method</t>
  </si>
  <si>
    <t>OUTCOME (SOC / TOC / SOM / LOI / TC /OC)</t>
  </si>
  <si>
    <t>UNIT</t>
  </si>
  <si>
    <t>DATA LOCATION</t>
  </si>
  <si>
    <t>BULK DENSITY (measured / calculated / not present)</t>
  </si>
  <si>
    <t>VARIANCE PRESENTED</t>
  </si>
  <si>
    <t>CRITICAL APPRAISAL, PRELIMINARY COMMENT</t>
  </si>
  <si>
    <t>TIME TO EXTRACT META-DATA</t>
  </si>
  <si>
    <t>EXTRACTOR</t>
  </si>
  <si>
    <t>KH</t>
  </si>
  <si>
    <t>Notes</t>
  </si>
  <si>
    <t>Checked by</t>
  </si>
  <si>
    <t>Send to Experts</t>
  </si>
  <si>
    <t>INCLUDE</t>
  </si>
  <si>
    <t>EXCLUDE</t>
  </si>
  <si>
    <t>Additional references need checking</t>
  </si>
  <si>
    <t>Linked studies</t>
  </si>
  <si>
    <t>Necpalova2014</t>
  </si>
  <si>
    <t>UpdateReview2014.2</t>
  </si>
  <si>
    <t>Soil organic carbon changes after 12 years of no-tillage and tillage of Grantsburg soils in southern Illinois</t>
  </si>
  <si>
    <t>Olson, KR; Lang, JM; Ebelhar, SA</t>
  </si>
  <si>
    <t>SOIL &amp; TILLAGE RESEARCH</t>
  </si>
  <si>
    <t>217-225</t>
  </si>
  <si>
    <t>USA</t>
  </si>
  <si>
    <t>Southern Illinois</t>
  </si>
  <si>
    <t>Grantsburg soil (Albic Luvisol) (fine-silty,
mixed, active, mesic Oxyaquic Fragiudalf Table 1</t>
  </si>
  <si>
    <t>tillage</t>
  </si>
  <si>
    <t>notillage (NT), chisel plow (CP) and moldboard plow (MP) NT (John Deere No-till planter with wavy coulters), CP (straight-shanked chisel plowed to15 cm with diskings to 5 cm), and MP (moldboard plowed to 17 cm with diskings to 5 cm).</t>
  </si>
  <si>
    <t>annuals</t>
  </si>
  <si>
    <t>comparison</t>
  </si>
  <si>
    <t>complete latin square with two squares and each square had three rows and three columns</t>
  </si>
  <si>
    <t>9*12m</t>
  </si>
  <si>
    <t>1989, 1990, 1991,
1992, 1995, 1996, and 2000</t>
  </si>
  <si>
    <t>0–5-, 5–15,
and 15–30 cm + 30–45, 45–60,
and 60–75 cm for some years</t>
  </si>
  <si>
    <t>Walkley–Black procedure (Soil Survey
Staff, 1984)</t>
  </si>
  <si>
    <t>SOC</t>
  </si>
  <si>
    <t>g/kg, volumetric</t>
  </si>
  <si>
    <t>table 2, table 4, Table 5</t>
  </si>
  <si>
    <t>Table 3</t>
  </si>
  <si>
    <t>No, but for several years</t>
  </si>
  <si>
    <t>OK</t>
  </si>
  <si>
    <t>No yield</t>
  </si>
  <si>
    <t xml:space="preserve">So, an average clay conten is: </t>
  </si>
  <si>
    <t>%</t>
  </si>
  <si>
    <t>Table 2
Effects of 12 years of tillage on the gravimetric SOC content (g kg 1) of the Grantsburg soil previously in abandon sod</t>
  </si>
  <si>
    <t>(cm)</t>
  </si>
  <si>
    <t>September</t>
  </si>
  <si>
    <t>July</t>
  </si>
  <si>
    <t>August</t>
  </si>
  <si>
    <t>Treatment</t>
  </si>
  <si>
    <t xml:space="preserve"> Depth</t>
  </si>
  <si>
    <t>NT</t>
  </si>
  <si>
    <t>0–5</t>
  </si>
  <si>
    <t>5–15</t>
  </si>
  <si>
    <t>15–30</t>
  </si>
  <si>
    <t>30–45</t>
  </si>
  <si>
    <t>45–60</t>
  </si>
  <si>
    <t>60–75</t>
  </si>
  <si>
    <t>0–75</t>
  </si>
  <si>
    <t>0–75(combined)</t>
  </si>
  <si>
    <t>CP</t>
  </si>
  <si>
    <t>0–75 combined</t>
  </si>
  <si>
    <t>MP</t>
  </si>
  <si>
    <t>Mean of six replications with the same letter in different treatments for the same depth and year are not significantly different at P = 0.05.
Findings differ from those in Table 4, which were expressed on a volumetric basis.</t>
  </si>
  <si>
    <t>Table 3
Effects of abandon sod and tillage on the bulk density (g cm 3) (core method) of the Grantsburg soil from 1988 to 1996 with estimate for 2000</t>
  </si>
  <si>
    <t>Estimate from the mean of previous years. Mean with the same letter in different treatments for the same depth and year are not significantly different at P = 0.05.</t>
  </si>
  <si>
    <t>Table 4
Effects of 12 years of tillage on the volumetric SOC content (kg layer 1 (thickness   1 m   1 m volume)) of the Grantsburg soil</t>
  </si>
  <si>
    <t>No yield data</t>
  </si>
  <si>
    <t>ES</t>
  </si>
  <si>
    <t>conc</t>
  </si>
  <si>
    <t>0-15</t>
  </si>
  <si>
    <t>mean</t>
  </si>
  <si>
    <t>SD</t>
  </si>
  <si>
    <t>n</t>
  </si>
  <si>
    <t>Depth correction</t>
  </si>
  <si>
    <t>IC</t>
  </si>
  <si>
    <t>HM</t>
  </si>
  <si>
    <t>NT-HM</t>
  </si>
  <si>
    <t>IC-HM</t>
  </si>
  <si>
    <t>NT-IC</t>
  </si>
  <si>
    <t>&gt;30</t>
  </si>
  <si>
    <t>15-30</t>
  </si>
  <si>
    <t>n/a</t>
  </si>
  <si>
    <t>[SOC stock (Mg/ha)]</t>
  </si>
  <si>
    <t>0-30</t>
  </si>
  <si>
    <t>0-75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</si>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</sst>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4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1" fillId="6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5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0" fillId="0" borderId="0" xfId="0" applyFill="1"/>
    <xf numFmtId="0" fontId="0" fillId="7" borderId="0" xfId="0" applyFill="1"/>
    <xf numFmtId="0" fontId="6" fillId="0" borderId="0" xfId="0" applyFont="1"/>
    <xf numFmtId="0" fontId="6" fillId="8" borderId="0" xfId="0" applyFont="1" applyFill="1"/>
    <xf numFmtId="0" fontId="6" fillId="5" borderId="0" xfId="0" applyFont="1" applyFill="1"/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</xdr:colOff>
      <xdr:row>4</xdr:row>
      <xdr:rowOff>0</xdr:rowOff>
    </xdr:from>
    <xdr:to>
      <xdr:col>24</xdr:col>
      <xdr:colOff>1130301</xdr:colOff>
      <xdr:row>10</xdr:row>
      <xdr:rowOff>1998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08001" y="2705100"/>
          <a:ext cx="8750300" cy="1754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O82"/>
  <sheetViews>
    <sheetView tabSelected="1" topLeftCell="AT22" zoomScale="70" zoomScaleNormal="70" workbookViewId="0">
      <selection activeCell="BL45" sqref="BL45"/>
    </sheetView>
  </sheetViews>
  <sheetFormatPr defaultColWidth="11" defaultRowHeight="15.75" x14ac:dyDescent="0.25"/>
  <cols>
    <col min="17" max="17" width="24.125" customWidth="1"/>
    <col min="25" max="25" width="42.125" customWidth="1"/>
    <col min="35" max="35" width="19.5" customWidth="1"/>
  </cols>
  <sheetData>
    <row r="1" spans="1:61" s="9" customFormat="1" ht="93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19</v>
      </c>
      <c r="U1" s="5" t="s">
        <v>20</v>
      </c>
      <c r="V1" s="5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9" t="s">
        <v>42</v>
      </c>
      <c r="AR1" s="9" t="s">
        <v>43</v>
      </c>
      <c r="AS1" s="10" t="s">
        <v>44</v>
      </c>
      <c r="AT1" s="9" t="s">
        <v>45</v>
      </c>
      <c r="AU1" s="9" t="s">
        <v>46</v>
      </c>
      <c r="AV1" s="9" t="s">
        <v>47</v>
      </c>
      <c r="AX1" s="11" t="s">
        <v>48</v>
      </c>
      <c r="AY1" s="11" t="s">
        <v>49</v>
      </c>
      <c r="AZ1" s="9" t="s">
        <v>50</v>
      </c>
      <c r="BA1" s="9" t="s">
        <v>51</v>
      </c>
    </row>
    <row r="2" spans="1:61" ht="94.5" x14ac:dyDescent="0.25">
      <c r="A2" t="s">
        <v>52</v>
      </c>
      <c r="B2" t="s">
        <v>53</v>
      </c>
      <c r="C2" t="s">
        <v>54</v>
      </c>
      <c r="D2" t="s">
        <v>55</v>
      </c>
      <c r="E2" t="s">
        <v>56</v>
      </c>
      <c r="F2">
        <v>2005</v>
      </c>
      <c r="G2">
        <v>81</v>
      </c>
      <c r="H2" t="s">
        <v>57</v>
      </c>
      <c r="J2" t="s">
        <v>58</v>
      </c>
      <c r="K2" t="s">
        <v>59</v>
      </c>
      <c r="Q2" s="12" t="s">
        <v>60</v>
      </c>
      <c r="T2">
        <v>1989</v>
      </c>
      <c r="U2">
        <v>2000</v>
      </c>
      <c r="V2">
        <v>12</v>
      </c>
      <c r="W2" t="s">
        <v>61</v>
      </c>
      <c r="X2">
        <v>3</v>
      </c>
      <c r="Y2" s="12" t="s">
        <v>62</v>
      </c>
      <c r="Z2" t="s">
        <v>63</v>
      </c>
      <c r="AA2" t="s">
        <v>64</v>
      </c>
      <c r="AC2" t="s">
        <v>65</v>
      </c>
      <c r="AE2" t="s">
        <v>66</v>
      </c>
      <c r="AF2">
        <v>6</v>
      </c>
      <c r="AG2" s="12" t="s">
        <v>67</v>
      </c>
      <c r="AI2" s="12" t="s">
        <v>68</v>
      </c>
      <c r="AJ2" s="12" t="s">
        <v>69</v>
      </c>
      <c r="AK2" s="12" t="s">
        <v>70</v>
      </c>
      <c r="AL2" s="12" t="s">
        <v>71</v>
      </c>
      <c r="AM2" s="12" t="s">
        <v>72</v>
      </c>
      <c r="AN2" t="s">
        <v>73</v>
      </c>
      <c r="AO2" s="12" t="s">
        <v>74</v>
      </c>
      <c r="AP2" s="12" t="s">
        <v>75</v>
      </c>
      <c r="AT2" t="s">
        <v>76</v>
      </c>
    </row>
    <row r="5" spans="1:61" ht="63" customHeight="1" x14ac:dyDescent="0.25">
      <c r="C5" t="s">
        <v>102</v>
      </c>
      <c r="AQ5" s="18" t="s">
        <v>79</v>
      </c>
      <c r="AR5" s="18"/>
      <c r="AS5" s="18"/>
      <c r="AT5" s="18"/>
    </row>
    <row r="6" spans="1:61" x14ac:dyDescent="0.25">
      <c r="BB6" t="s">
        <v>104</v>
      </c>
    </row>
    <row r="7" spans="1:61" x14ac:dyDescent="0.25">
      <c r="AQ7" t="s">
        <v>84</v>
      </c>
      <c r="AR7" t="s">
        <v>85</v>
      </c>
      <c r="AS7" t="s">
        <v>81</v>
      </c>
      <c r="AT7" t="s">
        <v>82</v>
      </c>
      <c r="AU7" t="s">
        <v>83</v>
      </c>
      <c r="AV7" t="s">
        <v>82</v>
      </c>
      <c r="AW7" t="s">
        <v>83</v>
      </c>
      <c r="AX7" t="s">
        <v>82</v>
      </c>
      <c r="AY7" t="s">
        <v>83</v>
      </c>
      <c r="AZ7" t="s">
        <v>83</v>
      </c>
      <c r="BB7" t="s">
        <v>103</v>
      </c>
      <c r="BD7" t="s">
        <v>86</v>
      </c>
      <c r="BE7" t="s">
        <v>110</v>
      </c>
      <c r="BF7" t="s">
        <v>111</v>
      </c>
      <c r="BG7" s="16" t="s">
        <v>112</v>
      </c>
      <c r="BH7" s="16" t="s">
        <v>113</v>
      </c>
      <c r="BI7" s="16" t="s">
        <v>114</v>
      </c>
    </row>
    <row r="8" spans="1:61" x14ac:dyDescent="0.25">
      <c r="AR8" t="s">
        <v>80</v>
      </c>
      <c r="AS8">
        <v>1988</v>
      </c>
      <c r="AT8">
        <v>1989</v>
      </c>
      <c r="AU8">
        <v>1990</v>
      </c>
      <c r="AV8">
        <v>1991</v>
      </c>
      <c r="AW8">
        <v>1992</v>
      </c>
      <c r="AX8">
        <v>1995</v>
      </c>
      <c r="AY8">
        <v>1996</v>
      </c>
      <c r="AZ8" s="13">
        <v>2000</v>
      </c>
      <c r="BB8" t="s">
        <v>105</v>
      </c>
      <c r="BC8" t="s">
        <v>106</v>
      </c>
      <c r="BD8">
        <f>(AZ9*5+AZ10*10)/15</f>
        <v>12.866666666666667</v>
      </c>
      <c r="BE8">
        <f>(AZ16*5+AZ17*10)/15</f>
        <v>12.666666666666666</v>
      </c>
      <c r="BF8">
        <f>(AZ23*5+AZ24*10)/15</f>
        <v>10.133333333333333</v>
      </c>
      <c r="BG8" s="16">
        <f>BD8-BF8</f>
        <v>2.7333333333333343</v>
      </c>
      <c r="BH8" s="16">
        <f>BE8-BF8</f>
        <v>2.5333333333333332</v>
      </c>
      <c r="BI8" s="16">
        <f>BD8-BE8</f>
        <v>0.20000000000000107</v>
      </c>
    </row>
    <row r="9" spans="1:61" x14ac:dyDescent="0.25">
      <c r="AQ9" t="s">
        <v>86</v>
      </c>
      <c r="AR9" t="s">
        <v>87</v>
      </c>
      <c r="AS9">
        <v>17.3</v>
      </c>
      <c r="AT9">
        <v>17.5</v>
      </c>
      <c r="AU9">
        <v>18</v>
      </c>
      <c r="AV9">
        <v>17.899999999999999</v>
      </c>
      <c r="AW9">
        <v>16.5</v>
      </c>
      <c r="AX9">
        <v>16.899999999999999</v>
      </c>
      <c r="AY9">
        <v>17.5</v>
      </c>
      <c r="AZ9" s="14">
        <v>17.399999999999999</v>
      </c>
      <c r="BC9" t="s">
        <v>107</v>
      </c>
      <c r="BD9" t="s">
        <v>117</v>
      </c>
      <c r="BE9" t="s">
        <v>117</v>
      </c>
      <c r="BF9" t="s">
        <v>117</v>
      </c>
      <c r="BG9" s="16" t="s">
        <v>117</v>
      </c>
      <c r="BH9" s="16" t="s">
        <v>117</v>
      </c>
      <c r="BI9" s="16" t="s">
        <v>117</v>
      </c>
    </row>
    <row r="10" spans="1:61" x14ac:dyDescent="0.25">
      <c r="AR10" t="s">
        <v>88</v>
      </c>
      <c r="AS10">
        <v>12.4</v>
      </c>
      <c r="AT10">
        <v>11.8</v>
      </c>
      <c r="AU10">
        <v>12.1</v>
      </c>
      <c r="AV10">
        <v>11.5</v>
      </c>
      <c r="AW10">
        <v>11.3</v>
      </c>
      <c r="AX10">
        <v>11.3</v>
      </c>
      <c r="AY10">
        <v>11.8</v>
      </c>
      <c r="AZ10" s="14">
        <v>10.6</v>
      </c>
      <c r="BC10" t="s">
        <v>108</v>
      </c>
      <c r="BD10">
        <v>6</v>
      </c>
      <c r="BE10">
        <v>6</v>
      </c>
      <c r="BF10">
        <v>6</v>
      </c>
      <c r="BG10" s="16">
        <v>12</v>
      </c>
      <c r="BH10" s="16">
        <v>12</v>
      </c>
      <c r="BI10" s="16">
        <v>12</v>
      </c>
    </row>
    <row r="11" spans="1:61" x14ac:dyDescent="0.25">
      <c r="AR11" t="s">
        <v>89</v>
      </c>
      <c r="AS11">
        <v>6.4</v>
      </c>
      <c r="AT11">
        <v>3.7</v>
      </c>
      <c r="AU11">
        <v>4.3</v>
      </c>
      <c r="AV11">
        <v>4.2</v>
      </c>
      <c r="AW11">
        <v>4.7</v>
      </c>
      <c r="AX11">
        <v>4.4000000000000004</v>
      </c>
      <c r="AY11">
        <v>3.7</v>
      </c>
      <c r="AZ11" s="14">
        <v>4.5999999999999996</v>
      </c>
      <c r="BC11" t="s">
        <v>109</v>
      </c>
      <c r="BD11">
        <v>1</v>
      </c>
      <c r="BE11">
        <v>1</v>
      </c>
      <c r="BF11">
        <v>1</v>
      </c>
      <c r="BG11" s="16">
        <v>1</v>
      </c>
      <c r="BH11" s="16">
        <v>1</v>
      </c>
      <c r="BI11" s="16">
        <v>1</v>
      </c>
    </row>
    <row r="12" spans="1:61" x14ac:dyDescent="0.25">
      <c r="AR12" t="s">
        <v>90</v>
      </c>
      <c r="AS12">
        <v>2.4</v>
      </c>
      <c r="AT12">
        <v>2.5</v>
      </c>
      <c r="AZ12" s="14">
        <v>2.2000000000000002</v>
      </c>
      <c r="BB12" t="s">
        <v>116</v>
      </c>
      <c r="BC12" t="s">
        <v>106</v>
      </c>
      <c r="BD12">
        <f>AZ11</f>
        <v>4.5999999999999996</v>
      </c>
      <c r="BE12">
        <f>AZ18</f>
        <v>4.5999999999999996</v>
      </c>
      <c r="BF12">
        <f>AZ25</f>
        <v>4.4000000000000004</v>
      </c>
      <c r="BG12" s="16">
        <f>BD12-BF12</f>
        <v>0.19999999999999929</v>
      </c>
      <c r="BH12" s="16">
        <f>BE12-BF12</f>
        <v>0.19999999999999929</v>
      </c>
      <c r="BI12" s="16">
        <f>BD12-BE12</f>
        <v>0</v>
      </c>
    </row>
    <row r="13" spans="1:61" x14ac:dyDescent="0.25">
      <c r="AR13" t="s">
        <v>91</v>
      </c>
      <c r="AS13">
        <v>1.2</v>
      </c>
      <c r="AT13">
        <v>1.3</v>
      </c>
      <c r="AZ13" s="14">
        <v>1.5</v>
      </c>
      <c r="BC13" t="s">
        <v>107</v>
      </c>
      <c r="BD13" t="s">
        <v>117</v>
      </c>
      <c r="BE13" t="s">
        <v>117</v>
      </c>
      <c r="BF13" t="s">
        <v>117</v>
      </c>
      <c r="BG13" s="16" t="s">
        <v>117</v>
      </c>
      <c r="BH13" s="16" t="s">
        <v>117</v>
      </c>
      <c r="BI13" s="16" t="s">
        <v>117</v>
      </c>
    </row>
    <row r="14" spans="1:61" x14ac:dyDescent="0.25">
      <c r="AR14" t="s">
        <v>92</v>
      </c>
      <c r="AS14">
        <v>1.3</v>
      </c>
      <c r="AT14">
        <v>1.2</v>
      </c>
      <c r="AZ14" s="14">
        <v>1.2</v>
      </c>
      <c r="BC14" t="s">
        <v>108</v>
      </c>
      <c r="BD14">
        <v>6</v>
      </c>
      <c r="BE14">
        <v>6</v>
      </c>
      <c r="BF14">
        <v>6</v>
      </c>
      <c r="BG14" s="16">
        <v>12</v>
      </c>
      <c r="BH14" s="16">
        <v>12</v>
      </c>
      <c r="BI14" s="16">
        <v>12</v>
      </c>
    </row>
    <row r="15" spans="1:61" x14ac:dyDescent="0.25">
      <c r="T15" t="s">
        <v>77</v>
      </c>
      <c r="W15">
        <f>(17+28+28+21+19)/5</f>
        <v>22.6</v>
      </c>
      <c r="X15" t="s">
        <v>78</v>
      </c>
      <c r="AR15" t="s">
        <v>94</v>
      </c>
      <c r="AS15">
        <v>5.0999999999999996</v>
      </c>
      <c r="AT15">
        <v>4.5</v>
      </c>
      <c r="AZ15" s="14">
        <v>4.5</v>
      </c>
      <c r="BC15" t="s">
        <v>109</v>
      </c>
      <c r="BD15">
        <v>1</v>
      </c>
      <c r="BE15">
        <v>1</v>
      </c>
      <c r="BF15">
        <v>1</v>
      </c>
      <c r="BG15" s="16">
        <v>1</v>
      </c>
      <c r="BH15" s="16">
        <v>1</v>
      </c>
      <c r="BI15" s="16">
        <v>1</v>
      </c>
    </row>
    <row r="16" spans="1:61" x14ac:dyDescent="0.25">
      <c r="AQ16" t="s">
        <v>95</v>
      </c>
      <c r="AR16" t="s">
        <v>87</v>
      </c>
      <c r="AS16">
        <v>17.100000000000001</v>
      </c>
      <c r="AT16">
        <v>15.3</v>
      </c>
      <c r="AU16">
        <v>15.6</v>
      </c>
      <c r="AV16">
        <v>15.4</v>
      </c>
      <c r="AW16">
        <v>15.2</v>
      </c>
      <c r="AX16">
        <v>15.4</v>
      </c>
      <c r="AY16">
        <v>15.3</v>
      </c>
      <c r="AZ16" s="14">
        <v>16.2</v>
      </c>
      <c r="BB16" t="s">
        <v>115</v>
      </c>
      <c r="BC16" t="s">
        <v>106</v>
      </c>
      <c r="BD16">
        <f>AVERAGE(AZ12:AZ14)</f>
        <v>1.6333333333333335</v>
      </c>
      <c r="BE16">
        <f>AVERAGE(AZ19:AZ21)</f>
        <v>1.4000000000000001</v>
      </c>
      <c r="BF16">
        <f>AVERAGE(AZ26:AZ28)</f>
        <v>1.3333333333333333</v>
      </c>
      <c r="BG16" s="16">
        <f>BD16-BF16</f>
        <v>0.30000000000000027</v>
      </c>
      <c r="BH16" s="16">
        <f>BE16-BF16</f>
        <v>6.6666666666666874E-2</v>
      </c>
      <c r="BI16" s="16">
        <f>BD16-BE16</f>
        <v>0.23333333333333339</v>
      </c>
    </row>
    <row r="17" spans="43:61" x14ac:dyDescent="0.25">
      <c r="AR17" t="s">
        <v>88</v>
      </c>
      <c r="AS17">
        <v>12.4</v>
      </c>
      <c r="AT17">
        <v>11.9</v>
      </c>
      <c r="AU17">
        <v>9.4</v>
      </c>
      <c r="AV17">
        <v>11.3</v>
      </c>
      <c r="AW17">
        <v>12.6</v>
      </c>
      <c r="AX17">
        <v>11.1</v>
      </c>
      <c r="AY17">
        <v>11.9</v>
      </c>
      <c r="AZ17" s="14">
        <v>10.9</v>
      </c>
      <c r="BC17" t="s">
        <v>107</v>
      </c>
      <c r="BD17" t="s">
        <v>117</v>
      </c>
      <c r="BE17" t="s">
        <v>117</v>
      </c>
      <c r="BF17" t="s">
        <v>117</v>
      </c>
      <c r="BG17" s="16" t="s">
        <v>117</v>
      </c>
      <c r="BH17" s="16" t="s">
        <v>117</v>
      </c>
      <c r="BI17" s="16" t="s">
        <v>117</v>
      </c>
    </row>
    <row r="18" spans="43:61" x14ac:dyDescent="0.25">
      <c r="AR18" t="s">
        <v>89</v>
      </c>
      <c r="AS18">
        <v>6.3</v>
      </c>
      <c r="AT18">
        <v>3.7</v>
      </c>
      <c r="AU18">
        <v>3.9</v>
      </c>
      <c r="AV18">
        <v>3.4</v>
      </c>
      <c r="AW18">
        <v>4.3</v>
      </c>
      <c r="AX18">
        <v>4</v>
      </c>
      <c r="AY18">
        <v>4.5</v>
      </c>
      <c r="AZ18" s="14">
        <v>4.5999999999999996</v>
      </c>
      <c r="BC18" t="s">
        <v>108</v>
      </c>
      <c r="BD18">
        <v>6</v>
      </c>
      <c r="BE18">
        <v>6</v>
      </c>
      <c r="BF18">
        <v>6</v>
      </c>
      <c r="BG18" s="16">
        <v>12</v>
      </c>
      <c r="BH18" s="16">
        <v>12</v>
      </c>
      <c r="BI18" s="16">
        <v>12</v>
      </c>
    </row>
    <row r="19" spans="43:61" x14ac:dyDescent="0.25">
      <c r="AR19" t="s">
        <v>90</v>
      </c>
      <c r="AS19">
        <v>2.2999999999999998</v>
      </c>
      <c r="AT19">
        <v>2.5</v>
      </c>
      <c r="AZ19" s="14">
        <v>1.5</v>
      </c>
      <c r="BC19" t="s">
        <v>109</v>
      </c>
      <c r="BD19">
        <v>1</v>
      </c>
      <c r="BE19">
        <v>1</v>
      </c>
      <c r="BF19">
        <v>1</v>
      </c>
      <c r="BG19" s="16">
        <v>1</v>
      </c>
      <c r="BH19" s="16">
        <v>1</v>
      </c>
      <c r="BI19" s="16">
        <v>1</v>
      </c>
    </row>
    <row r="20" spans="43:61" x14ac:dyDescent="0.25">
      <c r="AR20" t="s">
        <v>91</v>
      </c>
      <c r="AS20">
        <v>1.2</v>
      </c>
      <c r="AT20">
        <v>1.3</v>
      </c>
      <c r="AZ20" s="14">
        <v>1.8</v>
      </c>
    </row>
    <row r="21" spans="43:61" x14ac:dyDescent="0.25">
      <c r="AR21" t="s">
        <v>92</v>
      </c>
      <c r="AS21">
        <v>1.3</v>
      </c>
      <c r="AT21">
        <v>1.2</v>
      </c>
      <c r="AZ21" s="14">
        <v>0.9</v>
      </c>
    </row>
    <row r="22" spans="43:61" x14ac:dyDescent="0.25">
      <c r="AR22" t="s">
        <v>96</v>
      </c>
      <c r="AS22">
        <v>5</v>
      </c>
      <c r="AT22">
        <v>4.3</v>
      </c>
      <c r="AZ22" s="14">
        <v>4.3</v>
      </c>
    </row>
    <row r="23" spans="43:61" x14ac:dyDescent="0.25">
      <c r="AQ23" t="s">
        <v>97</v>
      </c>
      <c r="AR23" t="s">
        <v>87</v>
      </c>
      <c r="AS23">
        <v>16.8</v>
      </c>
      <c r="AT23">
        <v>15.3</v>
      </c>
      <c r="AU23">
        <v>11.5</v>
      </c>
      <c r="AV23">
        <v>12.1</v>
      </c>
      <c r="AW23">
        <v>12.8</v>
      </c>
      <c r="AX23">
        <v>11.5</v>
      </c>
      <c r="AY23">
        <v>10.8</v>
      </c>
      <c r="AZ23" s="14">
        <v>11.6</v>
      </c>
    </row>
    <row r="24" spans="43:61" x14ac:dyDescent="0.25">
      <c r="AR24" t="s">
        <v>88</v>
      </c>
      <c r="AS24">
        <v>12.6</v>
      </c>
      <c r="AT24">
        <v>12.3</v>
      </c>
      <c r="AU24">
        <v>10.6</v>
      </c>
      <c r="AV24">
        <v>11.4</v>
      </c>
      <c r="AW24">
        <v>11.2</v>
      </c>
      <c r="AX24">
        <v>10.9</v>
      </c>
      <c r="AY24">
        <v>12.3</v>
      </c>
      <c r="AZ24" s="14">
        <v>9.4</v>
      </c>
    </row>
    <row r="25" spans="43:61" x14ac:dyDescent="0.25">
      <c r="AR25" t="s">
        <v>89</v>
      </c>
      <c r="AS25">
        <v>6.1</v>
      </c>
      <c r="AT25">
        <v>4.5</v>
      </c>
      <c r="AU25">
        <v>3.4</v>
      </c>
      <c r="AV25">
        <v>4.3</v>
      </c>
      <c r="AW25">
        <v>4.5999999999999996</v>
      </c>
      <c r="AX25">
        <v>4.4000000000000004</v>
      </c>
      <c r="AY25">
        <v>4.5</v>
      </c>
      <c r="AZ25" s="14">
        <v>4.4000000000000004</v>
      </c>
    </row>
    <row r="26" spans="43:61" x14ac:dyDescent="0.25">
      <c r="AR26" t="s">
        <v>90</v>
      </c>
      <c r="AS26">
        <v>2.2000000000000002</v>
      </c>
      <c r="AT26">
        <v>2.2999999999999998</v>
      </c>
      <c r="AZ26" s="14">
        <v>2.1</v>
      </c>
    </row>
    <row r="27" spans="43:61" x14ac:dyDescent="0.25">
      <c r="AR27" t="s">
        <v>91</v>
      </c>
      <c r="AS27">
        <v>1.2</v>
      </c>
      <c r="AT27">
        <v>1.4</v>
      </c>
      <c r="AZ27" s="14">
        <v>1.2</v>
      </c>
    </row>
    <row r="28" spans="43:61" x14ac:dyDescent="0.25">
      <c r="AR28" t="s">
        <v>92</v>
      </c>
      <c r="AS28">
        <v>1.3</v>
      </c>
      <c r="AT28">
        <v>1.3</v>
      </c>
      <c r="AZ28" s="14">
        <v>0.7</v>
      </c>
    </row>
    <row r="29" spans="43:61" x14ac:dyDescent="0.25">
      <c r="AR29" t="s">
        <v>96</v>
      </c>
      <c r="AS29">
        <v>5</v>
      </c>
      <c r="AT29">
        <v>4.5999999999999996</v>
      </c>
      <c r="AZ29" s="14">
        <v>3.7</v>
      </c>
    </row>
    <row r="31" spans="43:61" ht="29.1" customHeight="1" x14ac:dyDescent="0.25">
      <c r="AQ31" s="18" t="s">
        <v>98</v>
      </c>
      <c r="AR31" s="18"/>
      <c r="AS31" s="18"/>
      <c r="AT31" s="18"/>
      <c r="AU31" s="18"/>
      <c r="AV31" s="18"/>
      <c r="AW31" s="18"/>
      <c r="AX31" s="18"/>
      <c r="AY31" s="18"/>
      <c r="AZ31" s="18"/>
      <c r="BA31" s="18"/>
    </row>
    <row r="33" spans="43:67" ht="35.1" customHeight="1" x14ac:dyDescent="0.25">
      <c r="AQ33" s="18" t="s">
        <v>99</v>
      </c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C33" s="18" t="s">
        <v>118</v>
      </c>
      <c r="BD33" s="18"/>
      <c r="BE33" s="18"/>
      <c r="BF33" s="18"/>
      <c r="BG33" s="18"/>
      <c r="BH33" s="18"/>
      <c r="BI33" s="18"/>
      <c r="BJ33" s="18"/>
      <c r="BK33" s="18"/>
      <c r="BL33" s="18"/>
      <c r="BM33" s="18"/>
    </row>
    <row r="34" spans="43:67" x14ac:dyDescent="0.25">
      <c r="BH34" t="s">
        <v>121</v>
      </c>
    </row>
    <row r="35" spans="43:67" x14ac:dyDescent="0.25">
      <c r="AQ35" t="s">
        <v>84</v>
      </c>
      <c r="AR35" t="s">
        <v>85</v>
      </c>
      <c r="AS35" t="s">
        <v>81</v>
      </c>
      <c r="AT35" t="s">
        <v>82</v>
      </c>
      <c r="AU35" t="s">
        <v>83</v>
      </c>
      <c r="AV35" t="s">
        <v>82</v>
      </c>
      <c r="AW35" t="s">
        <v>83</v>
      </c>
      <c r="AX35" t="s">
        <v>82</v>
      </c>
      <c r="AY35" t="s">
        <v>83</v>
      </c>
      <c r="AZ35" t="s">
        <v>83</v>
      </c>
      <c r="BC35" t="s">
        <v>84</v>
      </c>
      <c r="BD35" t="s">
        <v>85</v>
      </c>
      <c r="BE35" t="s">
        <v>83</v>
      </c>
      <c r="BH35" t="s">
        <v>103</v>
      </c>
      <c r="BJ35" t="s">
        <v>86</v>
      </c>
      <c r="BK35" t="s">
        <v>110</v>
      </c>
      <c r="BL35" t="s">
        <v>111</v>
      </c>
      <c r="BM35" s="17" t="s">
        <v>112</v>
      </c>
      <c r="BN35" s="17" t="s">
        <v>113</v>
      </c>
      <c r="BO35" s="17" t="s">
        <v>114</v>
      </c>
    </row>
    <row r="36" spans="43:67" x14ac:dyDescent="0.25">
      <c r="AR36" t="s">
        <v>80</v>
      </c>
      <c r="AS36">
        <v>1988</v>
      </c>
      <c r="AT36">
        <v>1989</v>
      </c>
      <c r="AU36">
        <v>1990</v>
      </c>
      <c r="AV36">
        <v>1991</v>
      </c>
      <c r="AW36">
        <v>1992</v>
      </c>
      <c r="AX36">
        <v>1995</v>
      </c>
      <c r="AY36">
        <v>1996</v>
      </c>
      <c r="AZ36">
        <v>2000</v>
      </c>
      <c r="BD36" t="s">
        <v>80</v>
      </c>
      <c r="BE36">
        <v>2000</v>
      </c>
      <c r="BH36" t="s">
        <v>119</v>
      </c>
      <c r="BI36" t="s">
        <v>106</v>
      </c>
      <c r="BJ36">
        <f>BE40</f>
        <v>36.486999999999995</v>
      </c>
      <c r="BK36">
        <f>BE48</f>
        <v>34.74</v>
      </c>
      <c r="BL36">
        <f>BE56</f>
        <v>29.152000000000001</v>
      </c>
      <c r="BM36" s="17">
        <f>BJ36-BL36</f>
        <v>7.3349999999999937</v>
      </c>
      <c r="BN36" s="17">
        <f>BK36-BL36</f>
        <v>5.588000000000001</v>
      </c>
      <c r="BO36" s="17">
        <f>BJ36-BK36</f>
        <v>1.7469999999999928</v>
      </c>
    </row>
    <row r="37" spans="43:67" x14ac:dyDescent="0.25">
      <c r="AQ37" t="s">
        <v>86</v>
      </c>
      <c r="AR37" t="s">
        <v>87</v>
      </c>
      <c r="AS37">
        <v>1.35</v>
      </c>
      <c r="AT37">
        <v>1.37</v>
      </c>
      <c r="AU37">
        <v>1.42</v>
      </c>
      <c r="AV37">
        <v>1.37</v>
      </c>
      <c r="AW37">
        <v>1.4</v>
      </c>
      <c r="AX37">
        <v>1.37</v>
      </c>
      <c r="AY37">
        <v>1.4</v>
      </c>
      <c r="AZ37">
        <v>1.39</v>
      </c>
      <c r="BC37" t="s">
        <v>86</v>
      </c>
      <c r="BD37" t="s">
        <v>87</v>
      </c>
      <c r="BE37">
        <f>AZ37*AZ9*5/10</f>
        <v>12.092999999999998</v>
      </c>
      <c r="BI37" t="s">
        <v>107</v>
      </c>
      <c r="BJ37" t="s">
        <v>117</v>
      </c>
      <c r="BK37" t="s">
        <v>117</v>
      </c>
      <c r="BL37" t="s">
        <v>117</v>
      </c>
      <c r="BM37" s="17" t="s">
        <v>117</v>
      </c>
      <c r="BN37" s="17" t="s">
        <v>117</v>
      </c>
      <c r="BO37" s="17" t="s">
        <v>117</v>
      </c>
    </row>
    <row r="38" spans="43:67" x14ac:dyDescent="0.25">
      <c r="AR38" t="s">
        <v>88</v>
      </c>
      <c r="AS38">
        <v>1.35</v>
      </c>
      <c r="AT38">
        <v>1.37</v>
      </c>
      <c r="AU38">
        <v>1.42</v>
      </c>
      <c r="AV38">
        <v>1.37</v>
      </c>
      <c r="AW38">
        <v>1.4</v>
      </c>
      <c r="AX38">
        <v>1.37</v>
      </c>
      <c r="AY38">
        <v>1.4</v>
      </c>
      <c r="AZ38">
        <v>1.39</v>
      </c>
      <c r="BD38" t="s">
        <v>88</v>
      </c>
      <c r="BE38">
        <f>AZ38*AZ10*10/10</f>
        <v>14.733999999999998</v>
      </c>
      <c r="BI38" t="s">
        <v>108</v>
      </c>
      <c r="BJ38">
        <v>6</v>
      </c>
      <c r="BK38">
        <v>6</v>
      </c>
      <c r="BL38">
        <v>6</v>
      </c>
      <c r="BM38" s="17">
        <v>12</v>
      </c>
      <c r="BN38" s="17">
        <v>12</v>
      </c>
      <c r="BO38" s="17">
        <v>12</v>
      </c>
    </row>
    <row r="39" spans="43:67" x14ac:dyDescent="0.25">
      <c r="AR39" t="s">
        <v>89</v>
      </c>
      <c r="AS39">
        <v>1.4</v>
      </c>
      <c r="AT39">
        <v>1.4</v>
      </c>
      <c r="AU39">
        <v>1.4</v>
      </c>
      <c r="AV39">
        <v>1.4</v>
      </c>
      <c r="AW39">
        <v>1.4</v>
      </c>
      <c r="AX39">
        <v>1.4</v>
      </c>
      <c r="AY39">
        <v>1.4</v>
      </c>
      <c r="AZ39">
        <v>1.4</v>
      </c>
      <c r="BD39" t="s">
        <v>89</v>
      </c>
      <c r="BE39">
        <f>AZ39*AZ11*15/10</f>
        <v>9.66</v>
      </c>
      <c r="BH39" t="s">
        <v>120</v>
      </c>
      <c r="BI39" t="s">
        <v>106</v>
      </c>
      <c r="BJ39">
        <f>BE43</f>
        <v>2.6100000000000003</v>
      </c>
      <c r="BK39">
        <f>BE51</f>
        <v>1.9575</v>
      </c>
      <c r="BL39">
        <f>BE59</f>
        <v>1.5224999999999997</v>
      </c>
      <c r="BM39" s="17">
        <f>BJ39-BL39</f>
        <v>1.0875000000000006</v>
      </c>
      <c r="BN39" s="17">
        <f>BK39-BL39</f>
        <v>0.43500000000000028</v>
      </c>
      <c r="BO39" s="17">
        <f>BJ39-BK39</f>
        <v>0.6525000000000003</v>
      </c>
    </row>
    <row r="40" spans="43:67" x14ac:dyDescent="0.25">
      <c r="AR40" t="s">
        <v>90</v>
      </c>
      <c r="AS40">
        <v>1.4</v>
      </c>
      <c r="AT40">
        <v>1.4</v>
      </c>
      <c r="AZ40">
        <v>1.4</v>
      </c>
      <c r="BD40" s="15" t="s">
        <v>119</v>
      </c>
      <c r="BE40" s="15">
        <f>SUM(BE37:BE39)</f>
        <v>36.486999999999995</v>
      </c>
      <c r="BI40" t="s">
        <v>107</v>
      </c>
      <c r="BJ40" t="s">
        <v>117</v>
      </c>
      <c r="BK40" t="s">
        <v>117</v>
      </c>
      <c r="BL40" t="s">
        <v>117</v>
      </c>
      <c r="BM40" s="17" t="s">
        <v>117</v>
      </c>
      <c r="BN40" s="17" t="s">
        <v>117</v>
      </c>
      <c r="BO40" s="17" t="s">
        <v>117</v>
      </c>
    </row>
    <row r="41" spans="43:67" x14ac:dyDescent="0.25">
      <c r="AR41" t="s">
        <v>91</v>
      </c>
      <c r="AS41">
        <v>1.45</v>
      </c>
      <c r="AT41">
        <v>1.45</v>
      </c>
      <c r="AZ41">
        <v>1.45</v>
      </c>
      <c r="BD41" t="s">
        <v>90</v>
      </c>
      <c r="BE41">
        <f>AZ40*AZ12*15/10</f>
        <v>4.62</v>
      </c>
      <c r="BI41" t="s">
        <v>108</v>
      </c>
      <c r="BJ41">
        <v>6</v>
      </c>
      <c r="BK41">
        <v>6</v>
      </c>
      <c r="BL41">
        <v>6</v>
      </c>
      <c r="BM41" s="17">
        <v>12</v>
      </c>
      <c r="BN41" s="17">
        <v>12</v>
      </c>
      <c r="BO41" s="17">
        <v>12</v>
      </c>
    </row>
    <row r="42" spans="43:67" x14ac:dyDescent="0.25">
      <c r="AR42" t="s">
        <v>92</v>
      </c>
      <c r="AS42">
        <v>1.45</v>
      </c>
      <c r="AT42">
        <v>1.45</v>
      </c>
      <c r="AZ42">
        <v>1.45</v>
      </c>
      <c r="BD42" t="s">
        <v>91</v>
      </c>
      <c r="BE42">
        <f>AZ41*AZ13*15/10</f>
        <v>3.2625000000000002</v>
      </c>
      <c r="BJ42">
        <v>6</v>
      </c>
      <c r="BK42">
        <v>6</v>
      </c>
      <c r="BL42">
        <v>6</v>
      </c>
      <c r="BM42" s="17">
        <v>12</v>
      </c>
      <c r="BN42" s="17">
        <v>12</v>
      </c>
      <c r="BO42" s="17">
        <v>12</v>
      </c>
    </row>
    <row r="43" spans="43:67" x14ac:dyDescent="0.25">
      <c r="AQ43" t="s">
        <v>95</v>
      </c>
      <c r="AR43" t="s">
        <v>87</v>
      </c>
      <c r="AS43">
        <v>1.35</v>
      </c>
      <c r="AT43">
        <v>1.42</v>
      </c>
      <c r="AU43">
        <v>1.36</v>
      </c>
      <c r="AV43">
        <v>1.26</v>
      </c>
      <c r="AW43">
        <v>1.26</v>
      </c>
      <c r="AX43">
        <v>1.36</v>
      </c>
      <c r="AY43">
        <v>1.26</v>
      </c>
      <c r="AZ43">
        <v>1.32</v>
      </c>
      <c r="BD43" t="s">
        <v>92</v>
      </c>
      <c r="BE43">
        <f>AZ42*AZ14*15/10</f>
        <v>2.6100000000000003</v>
      </c>
    </row>
    <row r="44" spans="43:67" x14ac:dyDescent="0.25">
      <c r="AR44" t="s">
        <v>88</v>
      </c>
      <c r="AS44">
        <v>1.35</v>
      </c>
      <c r="AT44">
        <v>1.42</v>
      </c>
      <c r="AU44">
        <v>1.36</v>
      </c>
      <c r="AV44">
        <v>1.26</v>
      </c>
      <c r="AW44">
        <v>1.26</v>
      </c>
      <c r="AX44">
        <v>1.36</v>
      </c>
      <c r="AY44">
        <v>1.26</v>
      </c>
      <c r="AZ44">
        <v>1.32</v>
      </c>
      <c r="BD44" s="15" t="s">
        <v>120</v>
      </c>
      <c r="BE44" s="15">
        <f>SUM(BE40:BE43)</f>
        <v>46.979499999999994</v>
      </c>
    </row>
    <row r="45" spans="43:67" x14ac:dyDescent="0.25">
      <c r="AR45" t="s">
        <v>89</v>
      </c>
      <c r="AS45">
        <v>1.4</v>
      </c>
      <c r="AT45">
        <v>1.4</v>
      </c>
      <c r="AU45">
        <v>1.4</v>
      </c>
      <c r="AV45">
        <v>1.4</v>
      </c>
      <c r="AW45">
        <v>1.4</v>
      </c>
      <c r="AX45">
        <v>1.4</v>
      </c>
      <c r="AY45">
        <v>1.4</v>
      </c>
      <c r="AZ45">
        <v>1.4</v>
      </c>
      <c r="BC45" t="s">
        <v>95</v>
      </c>
      <c r="BD45" t="s">
        <v>87</v>
      </c>
      <c r="BE45">
        <f>AZ43*AZ16*5/10</f>
        <v>10.692</v>
      </c>
    </row>
    <row r="46" spans="43:67" x14ac:dyDescent="0.25">
      <c r="AR46" t="s">
        <v>90</v>
      </c>
      <c r="AS46">
        <v>1.4</v>
      </c>
      <c r="AT46">
        <v>1.4</v>
      </c>
      <c r="AZ46">
        <v>1.4</v>
      </c>
      <c r="BD46" t="s">
        <v>88</v>
      </c>
      <c r="BE46">
        <f>AZ44*AZ17*10/10</f>
        <v>14.388000000000002</v>
      </c>
    </row>
    <row r="47" spans="43:67" x14ac:dyDescent="0.25">
      <c r="AR47" t="s">
        <v>91</v>
      </c>
      <c r="AS47">
        <v>1.45</v>
      </c>
      <c r="AT47">
        <v>1.45</v>
      </c>
      <c r="AZ47">
        <v>1.45</v>
      </c>
      <c r="BD47" t="s">
        <v>89</v>
      </c>
      <c r="BE47">
        <f>AZ45*AZ18*15/10</f>
        <v>9.66</v>
      </c>
    </row>
    <row r="48" spans="43:67" x14ac:dyDescent="0.25">
      <c r="AR48" t="s">
        <v>92</v>
      </c>
      <c r="AS48">
        <v>1.45</v>
      </c>
      <c r="AT48">
        <v>1.45</v>
      </c>
      <c r="AZ48">
        <v>1.45</v>
      </c>
      <c r="BD48" s="15" t="s">
        <v>119</v>
      </c>
      <c r="BE48" s="15">
        <f>SUM(BE45:BE47)</f>
        <v>34.74</v>
      </c>
    </row>
    <row r="49" spans="43:57" x14ac:dyDescent="0.25">
      <c r="AQ49" t="s">
        <v>97</v>
      </c>
      <c r="AR49" t="s">
        <v>87</v>
      </c>
      <c r="AS49">
        <v>1.35</v>
      </c>
      <c r="AT49">
        <v>1.36</v>
      </c>
      <c r="AU49">
        <v>1.38</v>
      </c>
      <c r="AV49">
        <v>1.25</v>
      </c>
      <c r="AW49">
        <v>1.27</v>
      </c>
      <c r="AX49">
        <v>1.31</v>
      </c>
      <c r="AY49">
        <v>1.25</v>
      </c>
      <c r="AZ49">
        <v>1.31</v>
      </c>
      <c r="BD49" t="s">
        <v>90</v>
      </c>
      <c r="BE49">
        <f>AZ46*AZ19*15/10</f>
        <v>3.1499999999999995</v>
      </c>
    </row>
    <row r="50" spans="43:57" x14ac:dyDescent="0.25">
      <c r="AR50" t="s">
        <v>88</v>
      </c>
      <c r="AS50">
        <v>1.35</v>
      </c>
      <c r="AT50">
        <v>1.36</v>
      </c>
      <c r="AU50">
        <v>1.38</v>
      </c>
      <c r="AV50">
        <v>1.25</v>
      </c>
      <c r="AW50">
        <v>1.27</v>
      </c>
      <c r="AX50">
        <v>1.31</v>
      </c>
      <c r="AY50">
        <v>1.25</v>
      </c>
      <c r="AZ50">
        <v>1.31</v>
      </c>
      <c r="BD50" t="s">
        <v>91</v>
      </c>
      <c r="BE50">
        <f>AZ47*AZ20*15/10</f>
        <v>3.915</v>
      </c>
    </row>
    <row r="51" spans="43:57" x14ac:dyDescent="0.25">
      <c r="AR51" t="s">
        <v>89</v>
      </c>
      <c r="AS51">
        <v>1.4</v>
      </c>
      <c r="AT51">
        <v>1.4</v>
      </c>
      <c r="AU51">
        <v>1.4</v>
      </c>
      <c r="AV51">
        <v>1.4</v>
      </c>
      <c r="AW51">
        <v>1.4</v>
      </c>
      <c r="AX51">
        <v>1.4</v>
      </c>
      <c r="AY51">
        <v>1.4</v>
      </c>
      <c r="AZ51">
        <v>1.4</v>
      </c>
      <c r="BD51" t="s">
        <v>92</v>
      </c>
      <c r="BE51">
        <f>AZ48*AZ21*15/10</f>
        <v>1.9575</v>
      </c>
    </row>
    <row r="52" spans="43:57" x14ac:dyDescent="0.25">
      <c r="AR52" t="s">
        <v>90</v>
      </c>
      <c r="AS52">
        <v>1.4</v>
      </c>
      <c r="AT52">
        <v>1.4</v>
      </c>
      <c r="AZ52">
        <v>1.4</v>
      </c>
      <c r="BD52" s="15" t="s">
        <v>120</v>
      </c>
      <c r="BE52" s="15">
        <f>SUM(BE48:BE51)</f>
        <v>43.762500000000003</v>
      </c>
    </row>
    <row r="53" spans="43:57" x14ac:dyDescent="0.25">
      <c r="AR53" t="s">
        <v>91</v>
      </c>
      <c r="AS53">
        <v>1.45</v>
      </c>
      <c r="AT53">
        <v>1.45</v>
      </c>
      <c r="AZ53">
        <v>1.45</v>
      </c>
      <c r="BC53" t="s">
        <v>97</v>
      </c>
      <c r="BD53" t="s">
        <v>87</v>
      </c>
      <c r="BE53">
        <f>AZ49*AZ23*5/10</f>
        <v>7.5980000000000008</v>
      </c>
    </row>
    <row r="54" spans="43:57" x14ac:dyDescent="0.25">
      <c r="AR54" t="s">
        <v>92</v>
      </c>
      <c r="AS54">
        <v>1.45</v>
      </c>
      <c r="AT54">
        <v>1.45</v>
      </c>
      <c r="AZ54">
        <v>1.45</v>
      </c>
      <c r="BD54" t="s">
        <v>88</v>
      </c>
      <c r="BE54">
        <f>AZ50*AZ24*10/10</f>
        <v>12.314000000000002</v>
      </c>
    </row>
    <row r="55" spans="43:57" x14ac:dyDescent="0.25">
      <c r="BD55" t="s">
        <v>89</v>
      </c>
      <c r="BE55">
        <f>AZ51*AZ25*15/10</f>
        <v>9.24</v>
      </c>
    </row>
    <row r="56" spans="43:57" ht="36" customHeight="1" x14ac:dyDescent="0.25">
      <c r="AQ56" s="19" t="s">
        <v>100</v>
      </c>
      <c r="AR56" s="19"/>
      <c r="AS56" s="19"/>
      <c r="AT56" s="19"/>
      <c r="AU56" s="19"/>
      <c r="AV56" s="19"/>
      <c r="AW56" s="19"/>
      <c r="AX56" s="19"/>
      <c r="AY56" s="19"/>
      <c r="AZ56" s="19"/>
      <c r="BD56" s="15" t="s">
        <v>119</v>
      </c>
      <c r="BE56" s="15">
        <f>SUM(BE53:BE55)</f>
        <v>29.152000000000001</v>
      </c>
    </row>
    <row r="57" spans="43:57" x14ac:dyDescent="0.25">
      <c r="BD57" t="s">
        <v>90</v>
      </c>
      <c r="BE57">
        <f>AZ52*AZ26*15/10</f>
        <v>4.41</v>
      </c>
    </row>
    <row r="58" spans="43:57" ht="30.95" customHeight="1" x14ac:dyDescent="0.25">
      <c r="AQ58" s="19" t="s">
        <v>101</v>
      </c>
      <c r="AR58" s="19"/>
      <c r="AS58" s="19"/>
      <c r="AT58" s="19"/>
      <c r="AU58" s="19"/>
      <c r="AV58" s="19"/>
      <c r="AW58" s="19"/>
      <c r="AX58" s="19"/>
      <c r="AY58" s="19"/>
      <c r="AZ58" s="19"/>
      <c r="BD58" t="s">
        <v>91</v>
      </c>
      <c r="BE58">
        <f>AZ53*AZ27*15/10</f>
        <v>2.6100000000000003</v>
      </c>
    </row>
    <row r="59" spans="43:57" x14ac:dyDescent="0.25">
      <c r="BD59" t="s">
        <v>92</v>
      </c>
      <c r="BE59">
        <f>AZ54*AZ28*15/10</f>
        <v>1.5224999999999997</v>
      </c>
    </row>
    <row r="60" spans="43:57" x14ac:dyDescent="0.25">
      <c r="AQ60" t="s">
        <v>84</v>
      </c>
      <c r="AR60" t="s">
        <v>85</v>
      </c>
      <c r="AS60" t="s">
        <v>81</v>
      </c>
      <c r="AT60" t="s">
        <v>82</v>
      </c>
      <c r="AU60" t="s">
        <v>83</v>
      </c>
      <c r="AV60" t="s">
        <v>82</v>
      </c>
      <c r="AW60" t="s">
        <v>83</v>
      </c>
      <c r="AX60" t="s">
        <v>82</v>
      </c>
      <c r="AY60" t="s">
        <v>83</v>
      </c>
      <c r="AZ60" t="s">
        <v>83</v>
      </c>
      <c r="BD60" s="15" t="s">
        <v>120</v>
      </c>
      <c r="BE60" s="15">
        <f>SUM(BE56:BE59)</f>
        <v>37.694499999999998</v>
      </c>
    </row>
    <row r="61" spans="43:57" x14ac:dyDescent="0.25">
      <c r="AR61" t="s">
        <v>80</v>
      </c>
      <c r="AS61">
        <v>1988</v>
      </c>
      <c r="AT61">
        <v>1989</v>
      </c>
      <c r="AU61">
        <v>1990</v>
      </c>
      <c r="AV61">
        <v>1991</v>
      </c>
      <c r="AW61">
        <v>1992</v>
      </c>
      <c r="AX61">
        <v>1995</v>
      </c>
      <c r="AY61">
        <v>1996</v>
      </c>
      <c r="AZ61">
        <v>2000</v>
      </c>
    </row>
    <row r="62" spans="43:57" x14ac:dyDescent="0.25">
      <c r="AQ62" t="s">
        <v>86</v>
      </c>
      <c r="AR62" t="s">
        <v>87</v>
      </c>
      <c r="AS62">
        <v>1.17</v>
      </c>
      <c r="AT62">
        <v>1.2</v>
      </c>
      <c r="AU62">
        <v>1.28</v>
      </c>
      <c r="AV62">
        <v>1.23</v>
      </c>
      <c r="AW62">
        <v>1.1599999999999999</v>
      </c>
      <c r="AX62">
        <v>1.1399999999999999</v>
      </c>
      <c r="AY62">
        <v>1.23</v>
      </c>
      <c r="AZ62">
        <v>1.21</v>
      </c>
    </row>
    <row r="63" spans="43:57" x14ac:dyDescent="0.25">
      <c r="AR63" t="s">
        <v>88</v>
      </c>
      <c r="AS63">
        <v>1.68</v>
      </c>
      <c r="AT63">
        <v>1.62</v>
      </c>
      <c r="AU63">
        <v>1.71</v>
      </c>
      <c r="AV63">
        <v>1.57</v>
      </c>
      <c r="AW63">
        <v>1.58</v>
      </c>
      <c r="AX63">
        <v>1.54</v>
      </c>
      <c r="AY63">
        <v>1.65</v>
      </c>
      <c r="AZ63">
        <v>1.47</v>
      </c>
    </row>
    <row r="64" spans="43:57" x14ac:dyDescent="0.25">
      <c r="AR64" t="s">
        <v>89</v>
      </c>
      <c r="AS64">
        <v>1.33</v>
      </c>
      <c r="AT64">
        <v>0.78</v>
      </c>
      <c r="AU64">
        <v>0.9</v>
      </c>
      <c r="AV64">
        <v>0.88</v>
      </c>
      <c r="AW64">
        <v>0.99</v>
      </c>
      <c r="AX64">
        <v>0.92</v>
      </c>
      <c r="AY64">
        <v>0.78</v>
      </c>
      <c r="AZ64">
        <v>0.97</v>
      </c>
    </row>
    <row r="65" spans="43:52" x14ac:dyDescent="0.25">
      <c r="AR65" t="s">
        <v>90</v>
      </c>
      <c r="AS65">
        <v>0.49</v>
      </c>
      <c r="AT65">
        <v>0.52</v>
      </c>
      <c r="AZ65">
        <v>0.46</v>
      </c>
    </row>
    <row r="66" spans="43:52" x14ac:dyDescent="0.25">
      <c r="AR66" t="s">
        <v>91</v>
      </c>
      <c r="AS66">
        <v>0.26</v>
      </c>
      <c r="AT66">
        <v>0.28000000000000003</v>
      </c>
      <c r="AZ66">
        <v>0.33</v>
      </c>
    </row>
    <row r="67" spans="43:52" x14ac:dyDescent="0.25">
      <c r="AR67" t="s">
        <v>92</v>
      </c>
      <c r="AS67">
        <v>0.28000000000000003</v>
      </c>
      <c r="AT67">
        <v>0.26</v>
      </c>
      <c r="AZ67">
        <v>0.26</v>
      </c>
    </row>
    <row r="68" spans="43:52" x14ac:dyDescent="0.25">
      <c r="AR68" t="s">
        <v>93</v>
      </c>
      <c r="AS68">
        <v>5.21</v>
      </c>
      <c r="AT68">
        <v>4.66</v>
      </c>
      <c r="AZ68">
        <v>4.7</v>
      </c>
    </row>
    <row r="69" spans="43:52" x14ac:dyDescent="0.25">
      <c r="AQ69" t="s">
        <v>95</v>
      </c>
      <c r="AR69" t="s">
        <v>87</v>
      </c>
      <c r="AS69">
        <v>1.1599999999999999</v>
      </c>
      <c r="AT69">
        <v>1.0900000000000001</v>
      </c>
      <c r="AU69">
        <v>1.06</v>
      </c>
      <c r="AV69">
        <v>0.97</v>
      </c>
      <c r="AW69">
        <v>0.96</v>
      </c>
      <c r="AX69">
        <v>1.05</v>
      </c>
      <c r="AY69">
        <v>0.96</v>
      </c>
      <c r="AZ69">
        <v>1.07</v>
      </c>
    </row>
    <row r="70" spans="43:52" x14ac:dyDescent="0.25">
      <c r="AR70" t="s">
        <v>88</v>
      </c>
      <c r="AS70">
        <v>1.68</v>
      </c>
      <c r="AT70">
        <v>1.69</v>
      </c>
      <c r="AU70">
        <v>1.27</v>
      </c>
      <c r="AV70">
        <v>1.42</v>
      </c>
      <c r="AW70">
        <v>1.59</v>
      </c>
      <c r="AX70">
        <v>1.52</v>
      </c>
      <c r="AY70">
        <v>1.5</v>
      </c>
      <c r="AZ70">
        <v>1.43</v>
      </c>
    </row>
    <row r="71" spans="43:52" x14ac:dyDescent="0.25">
      <c r="AR71" t="s">
        <v>89</v>
      </c>
      <c r="AS71">
        <v>1.32</v>
      </c>
      <c r="AT71">
        <v>0.95</v>
      </c>
      <c r="AU71">
        <v>0.82</v>
      </c>
      <c r="AV71">
        <v>0.71</v>
      </c>
      <c r="AW71">
        <v>0.9</v>
      </c>
      <c r="AX71">
        <v>0.84</v>
      </c>
      <c r="AY71">
        <v>0.95</v>
      </c>
      <c r="AZ71">
        <v>0.96</v>
      </c>
    </row>
    <row r="72" spans="43:52" x14ac:dyDescent="0.25">
      <c r="AR72" t="s">
        <v>90</v>
      </c>
      <c r="AS72">
        <v>0.46</v>
      </c>
      <c r="AT72">
        <v>0.48</v>
      </c>
      <c r="AZ72">
        <v>0.32</v>
      </c>
    </row>
    <row r="73" spans="43:52" x14ac:dyDescent="0.25">
      <c r="AR73" t="s">
        <v>91</v>
      </c>
      <c r="AS73">
        <v>0.27</v>
      </c>
      <c r="AT73">
        <v>0.3</v>
      </c>
      <c r="AZ73">
        <v>0.39</v>
      </c>
    </row>
    <row r="74" spans="43:52" x14ac:dyDescent="0.25">
      <c r="AR74" t="s">
        <v>92</v>
      </c>
      <c r="AS74">
        <v>0.28000000000000003</v>
      </c>
      <c r="AT74">
        <v>0.28000000000000003</v>
      </c>
      <c r="AZ74">
        <v>0.2</v>
      </c>
    </row>
    <row r="75" spans="43:52" x14ac:dyDescent="0.25">
      <c r="AR75" t="s">
        <v>93</v>
      </c>
      <c r="AS75">
        <v>5.19</v>
      </c>
      <c r="AT75">
        <v>4.79</v>
      </c>
      <c r="AZ75">
        <v>4.37</v>
      </c>
    </row>
    <row r="76" spans="43:52" x14ac:dyDescent="0.25">
      <c r="AQ76" t="s">
        <v>97</v>
      </c>
      <c r="AR76" t="s">
        <v>87</v>
      </c>
      <c r="AS76">
        <v>1.1299999999999999</v>
      </c>
      <c r="AT76">
        <v>1.03</v>
      </c>
      <c r="AU76">
        <v>0.79</v>
      </c>
      <c r="AV76">
        <v>0.76</v>
      </c>
      <c r="AW76">
        <v>0.81</v>
      </c>
      <c r="AX76">
        <v>0.75</v>
      </c>
      <c r="AY76">
        <v>0.68</v>
      </c>
      <c r="AZ76">
        <v>0.76</v>
      </c>
    </row>
    <row r="77" spans="43:52" x14ac:dyDescent="0.25">
      <c r="AR77" t="s">
        <v>88</v>
      </c>
      <c r="AS77">
        <v>1.7</v>
      </c>
      <c r="AT77">
        <v>1.67</v>
      </c>
      <c r="AU77">
        <v>1.46</v>
      </c>
      <c r="AV77">
        <v>1.42</v>
      </c>
      <c r="AW77">
        <v>1.42</v>
      </c>
      <c r="AX77">
        <v>1.43</v>
      </c>
      <c r="AY77">
        <v>1.54</v>
      </c>
      <c r="AZ77">
        <v>1.23</v>
      </c>
    </row>
    <row r="78" spans="43:52" x14ac:dyDescent="0.25">
      <c r="AR78" t="s">
        <v>89</v>
      </c>
      <c r="AS78">
        <v>1.3</v>
      </c>
      <c r="AT78">
        <v>0.94</v>
      </c>
      <c r="AU78">
        <v>0.71</v>
      </c>
      <c r="AV78">
        <v>0.9</v>
      </c>
      <c r="AW78">
        <v>0.97</v>
      </c>
      <c r="AX78">
        <v>0.92</v>
      </c>
      <c r="AY78">
        <v>0.95</v>
      </c>
      <c r="AZ78">
        <v>0.92</v>
      </c>
    </row>
    <row r="79" spans="43:52" x14ac:dyDescent="0.25">
      <c r="AR79" t="s">
        <v>90</v>
      </c>
      <c r="AS79">
        <v>0.47</v>
      </c>
      <c r="AT79">
        <v>0.5</v>
      </c>
      <c r="AZ79">
        <v>0.45</v>
      </c>
    </row>
    <row r="80" spans="43:52" x14ac:dyDescent="0.25">
      <c r="AR80" t="s">
        <v>91</v>
      </c>
      <c r="AS80">
        <v>0.26</v>
      </c>
      <c r="AT80">
        <v>0.26</v>
      </c>
      <c r="AZ80">
        <v>0.26</v>
      </c>
    </row>
    <row r="81" spans="44:52" x14ac:dyDescent="0.25">
      <c r="AR81" t="s">
        <v>92</v>
      </c>
      <c r="AS81">
        <v>0.28000000000000003</v>
      </c>
      <c r="AT81">
        <v>0.28000000000000003</v>
      </c>
      <c r="AZ81">
        <v>0.15</v>
      </c>
    </row>
    <row r="82" spans="44:52" x14ac:dyDescent="0.25">
      <c r="AR82" t="s">
        <v>93</v>
      </c>
      <c r="AS82">
        <v>5.14</v>
      </c>
      <c r="AT82">
        <v>4.78</v>
      </c>
      <c r="AZ82">
        <v>3.77</v>
      </c>
    </row>
  </sheetData>
  <mergeCells count="6">
    <mergeCell ref="AQ58:AZ58"/>
    <mergeCell ref="BC33:BM33"/>
    <mergeCell ref="AQ5:AT5"/>
    <mergeCell ref="AQ31:BA31"/>
    <mergeCell ref="AQ33:BA33"/>
    <mergeCell ref="AQ56:AZ56"/>
  </mergeCells>
  <pageMargins left="0.75" right="0.75" top="1" bottom="1" header="0.5" footer="0.5"/>
  <pageSetup paperSize="9" orientation="portrait" horizontalDpi="4294967292" verticalDpi="4294967292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2016-04-14T12:39:24Z</dcterms:created>
  <dcterms:modified xsi:type="dcterms:W3CDTF">2016-04-27T11:25:33Z</dcterms:modified>
</cp:coreProperties>
</file>